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1D462BD5-19A0-482B-94D9-344C742E94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แบบยืนยันสิ่งก่อสร้าง'!$A$6:$N$9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7" i="1"/>
  <c r="F8" i="4"/>
  <c r="E8" i="4"/>
  <c r="L11" i="1" l="1"/>
  <c r="L12" i="1"/>
  <c r="K6" i="1"/>
  <c r="L7" i="1" l="1"/>
  <c r="L8" i="1"/>
  <c r="L9" i="1"/>
  <c r="L10" i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<sst xmlns="http://schemas.openxmlformats.org/spreadsheetml/2006/main" count="221" uniqueCount="94">
  <si>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</si>
  <si>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</si>
  <si>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</si>
  <si>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</si>
  <si>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</si>
  <si>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</si>
  <si>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</si>
  <si>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</si>
  <si>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</si>
  <si>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</si>
  <si>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</si>
  <si>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</si>
  <si>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</si>
  <si>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</si>
  <si>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</si>
  <si>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</si>
  <si>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</si>
  <si>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</si>
  <si>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</si>
  <si>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</si>
  <si>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</si>
  <si>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</si>
  <si>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</si>
  <si>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</si>
  <si>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</si>
  <si>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</si>
  <si>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</si>
  <si>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</si>
  <si>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</si>
  <si>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</si>
  <si>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</si>
  <si>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</si>
  <si>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</si>
  <si>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</si>
  <si>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</si>
  <si>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</si>
  <si>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</si>
  <si>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</si>
  <si>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</si>
  <si>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</si>
  <si>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</si>
  <si>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</si>
  <si>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</si>
  <si>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</si>
  <si>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</si>
  <si>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</si>
  <si>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</si>
  <si>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</si>
  <si>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</si>
  <si>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</si>
  <si>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</si>
  <si>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</si>
  <si>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</si>
  <si>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</si>
  <si>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</si>
  <si>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</si>
  <si>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</si>
  <si>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</si>
  <si>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</si>
  <si>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</si>
  <si>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</si>
  <si>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</si>
  <si>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</si>
  <si>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</si>
  <si>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</si>
  <si>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</si>
  <si>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</si>
  <si>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</si>
  <si>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</si>
  <si>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</si>
  <si>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</si>
  <si>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</si>
  <si>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</si>
  <si>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</si>
  <si>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</si>
  <si>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</si>
  <si>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</si>
  <si>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</si>
  <si>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</si>
  <si>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</si>
  <si>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</si>
  <si>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</si>
  <si>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</si>
  <si>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</si>
  <si>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ปรับปรุงซ่อมแซมสำนักงานส่งเสริมการปกครอง
ท้องถิ่นอำเภอทุ่งใหญ่ อำเภอทุ่งใหญ่ 
จังหวัดนครศรีธรรมราช</t>
  </si>
  <si>
    <t>นครศรีธรรมราช</t>
  </si>
  <si>
    <t>สำนักงานส่งเสริมการปกครองท้องถิ่นจังหวัดนครศรีธรรมราช</t>
  </si>
  <si>
    <t>เครื่องถ่ายเอกสาร ระบบดิจิตอล (ขาว - ดำ) 
ความเร็ว 30 แผ่นต่อนาที</t>
  </si>
  <si>
    <t>2557</t>
  </si>
  <si>
    <t xml:space="preserve"> 2558
2562</t>
  </si>
  <si>
    <t>2555
2558
2559
2560</t>
  </si>
  <si>
    <t xml:space="preserve">เครื่องปรับอากาศ แบบแยกส่วน (ราคารวม
ค่าติดตั้ง) แบบตั้งพื้นหรือแบบแขวน 
(ระบบ inverter) ขนาด 24,000 บีทียู </t>
  </si>
  <si>
    <t>2556
2558</t>
  </si>
  <si>
    <t>เครื่องปรับอากาศ แบบแยกส่วน (ราคารวม
ค่าติดตั้ง) แบบตั้งพื้นหรือแบบแขวน (ระบบ 
inverter) ขนาด 18,000 บีทียู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</si>
</sst>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149038</xdr:colOff>
      <xdr:row>1</xdr:row>
      <xdr:rowOff>165287</xdr:rowOff>
    </xdr:from>
    <xdr:to>
      <xdr:col>15</xdr:col>
      <xdr:colOff>915520</xdr:colOff>
      <xdr:row>2</xdr:row>
      <xdr:rowOff>231591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10223126" y="467846"/>
          <a:ext cx="766482" cy="3688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93" zoomScaleNormal="70" zoomScaleSheetLayoutView="93" workbookViewId="0">
      <selection activeCell="I8" sqref="I8"/>
    </sheetView>
  </sheetViews>
  <sheetFormatPr defaultRowHeight="15"/>
  <cols>
    <col min="1" max="1" width="4.28515625" style="103" customWidth="1"/>
    <col min="2" max="2" width="15.5703125" customWidth="1"/>
    <col min="3" max="3" width="6.140625" bestFit="1" customWidth="1"/>
    <col min="4" max="4" width="14.85546875" style="110" customWidth="1"/>
    <col min="5" max="5" width="36.5703125" style="55" customWidth="1"/>
    <col min="6" max="6" width="8.42578125" style="103" bestFit="1" customWidth="1"/>
    <col min="7" max="7" width="10.7109375" customWidth="1"/>
    <col min="8" max="8" width="7.140625" style="110" customWidth="1"/>
    <col min="9" max="9" width="7.42578125" style="114" customWidth="1"/>
    <col min="10" max="10" width="9.5703125" style="122" customWidth="1"/>
    <col min="11" max="11" width="9.28515625" style="114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>
      <c r="A2" s="146" t="s">
        <v>86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28" s="1" customFormat="1" ht="33" customHeight="1">
      <c r="A3" s="154" t="s">
        <v>0</v>
      </c>
      <c r="B3" s="154" t="s">
        <v>33</v>
      </c>
      <c r="C3" s="148" t="s">
        <v>82</v>
      </c>
      <c r="D3" s="148" t="s">
        <v>16</v>
      </c>
      <c r="E3" s="154" t="s">
        <v>22</v>
      </c>
      <c r="F3" s="154" t="s">
        <v>2</v>
      </c>
      <c r="G3" s="148" t="s">
        <v>83</v>
      </c>
      <c r="H3" s="162" t="s">
        <v>66</v>
      </c>
      <c r="I3" s="163"/>
      <c r="J3" s="163"/>
      <c r="K3" s="163"/>
      <c r="L3" s="163"/>
      <c r="M3" s="163"/>
      <c r="N3" s="164"/>
      <c r="O3" s="148" t="s">
        <v>42</v>
      </c>
      <c r="P3" s="144" t="s">
        <v>10</v>
      </c>
      <c r="Q3" s="145"/>
      <c r="R3" s="159" t="s">
        <v>9</v>
      </c>
    </row>
    <row r="4" spans="1:28" s="1" customFormat="1" ht="20.100000000000001" customHeight="1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8" t="s">
        <v>8</v>
      </c>
      <c r="M4" s="157" t="s">
        <v>3</v>
      </c>
      <c r="N4" s="158"/>
      <c r="O4" s="155"/>
      <c r="P4" s="148" t="s">
        <v>35</v>
      </c>
      <c r="Q4" s="148" t="s">
        <v>36</v>
      </c>
      <c r="R4" s="160"/>
    </row>
    <row r="5" spans="1:28" s="1" customFormat="1" ht="90" customHeight="1">
      <c r="A5" s="150"/>
      <c r="B5" s="150"/>
      <c r="C5" s="149"/>
      <c r="D5" s="149"/>
      <c r="E5" s="150"/>
      <c r="F5" s="150"/>
      <c r="G5" s="149"/>
      <c r="H5" s="105" t="s">
        <v>5</v>
      </c>
      <c r="I5" s="115" t="s">
        <v>6</v>
      </c>
      <c r="J5" s="166"/>
      <c r="K5" s="167"/>
      <c r="L5" s="149"/>
      <c r="M5" s="106" t="s">
        <v>37</v>
      </c>
      <c r="N5" s="106" t="s">
        <v>40</v>
      </c>
      <c r="O5" s="150"/>
      <c r="P5" s="149"/>
      <c r="Q5" s="150"/>
      <c r="R5" s="161"/>
      <c r="AB5" s="104"/>
    </row>
    <row r="6" spans="1:28" s="1" customFormat="1" ht="21.75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SUM(K7:K12)</f>
        <v>39</v>
      </c>
      <c r="L6" s="100">
        <f>SUM(L7:L12)</f>
        <v>1421300</v>
      </c>
      <c r="M6" s="126"/>
      <c r="N6" s="126"/>
      <c r="O6" s="97"/>
      <c r="P6" s="98"/>
      <c r="Q6" s="97"/>
      <c r="R6" s="99"/>
    </row>
    <row r="7" spans="1:28" s="1" customFormat="1" ht="43.5">
      <c r="A7" s="60">
        <v>1</v>
      </c>
      <c r="B7" s="127" t="s">
        <v>85</v>
      </c>
      <c r="C7" s="127"/>
      <c r="D7" s="59" t="s">
        <v>13</v>
      </c>
      <c r="E7" s="128" t="s">
        <v>75</v>
      </c>
      <c r="F7" s="60" t="s">
        <v>11</v>
      </c>
      <c r="G7" s="129">
        <v>15000</v>
      </c>
      <c r="H7" s="62" t="s">
        <v>89</v>
      </c>
      <c r="I7" s="117">
        <v>5</v>
      </c>
      <c r="J7" s="112">
        <v>0</v>
      </c>
      <c r="K7" s="112">
        <f>+I7+J7</f>
        <v>5</v>
      </c>
      <c r="L7" s="61">
        <f t="shared" ref="L7:L12" si="0">+G7*K7</f>
        <v>75000</v>
      </c>
      <c r="M7" s="58" t="s">
        <v>12</v>
      </c>
      <c r="N7" s="58"/>
      <c r="O7" s="59"/>
      <c r="P7" s="130"/>
      <c r="Q7" s="130"/>
      <c r="R7" s="131"/>
    </row>
    <row r="8" spans="1:28" s="1" customFormat="1" ht="65.25">
      <c r="A8" s="60">
        <v>2</v>
      </c>
      <c r="B8" s="127" t="s">
        <v>85</v>
      </c>
      <c r="C8" s="127"/>
      <c r="D8" s="59" t="s">
        <v>26</v>
      </c>
      <c r="E8" s="128" t="s">
        <v>93</v>
      </c>
      <c r="F8" s="60" t="s">
        <v>11</v>
      </c>
      <c r="G8" s="129">
        <v>33500</v>
      </c>
      <c r="H8" s="62" t="s">
        <v>88</v>
      </c>
      <c r="I8" s="117">
        <v>5</v>
      </c>
      <c r="J8" s="112">
        <v>0</v>
      </c>
      <c r="K8" s="112">
        <f t="shared" ref="K8:K12" si="1">+I8+J8</f>
        <v>5</v>
      </c>
      <c r="L8" s="61">
        <f t="shared" si="0"/>
        <v>167500</v>
      </c>
      <c r="M8" s="58" t="s">
        <v>12</v>
      </c>
      <c r="N8" s="58"/>
      <c r="O8" s="59"/>
      <c r="P8" s="130"/>
      <c r="Q8" s="130"/>
      <c r="R8" s="131"/>
    </row>
    <row r="9" spans="1:28" s="1" customFormat="1" ht="65.25">
      <c r="A9" s="60">
        <v>3</v>
      </c>
      <c r="B9" s="127" t="s">
        <v>85</v>
      </c>
      <c r="C9" s="127"/>
      <c r="D9" s="59" t="s">
        <v>26</v>
      </c>
      <c r="E9" s="128" t="s">
        <v>91</v>
      </c>
      <c r="F9" s="60" t="s">
        <v>11</v>
      </c>
      <c r="G9" s="129">
        <v>40900</v>
      </c>
      <c r="H9" s="62"/>
      <c r="I9" s="117">
        <v>2</v>
      </c>
      <c r="J9" s="112">
        <v>0</v>
      </c>
      <c r="K9" s="112">
        <f t="shared" si="1"/>
        <v>2</v>
      </c>
      <c r="L9" s="61">
        <f t="shared" si="0"/>
        <v>81800</v>
      </c>
      <c r="M9" s="58" t="s">
        <v>12</v>
      </c>
      <c r="N9" s="58"/>
      <c r="O9" s="59"/>
      <c r="P9" s="130"/>
      <c r="Q9" s="130"/>
      <c r="R9" s="131"/>
    </row>
    <row r="10" spans="1:28" s="1" customFormat="1" ht="87">
      <c r="A10" s="60">
        <v>4</v>
      </c>
      <c r="B10" s="127" t="s">
        <v>85</v>
      </c>
      <c r="C10" s="127"/>
      <c r="D10" s="59" t="s">
        <v>26</v>
      </c>
      <c r="E10" s="128" t="s">
        <v>87</v>
      </c>
      <c r="F10" s="60" t="s">
        <v>11</v>
      </c>
      <c r="G10" s="129">
        <v>120000</v>
      </c>
      <c r="H10" s="62" t="s">
        <v>90</v>
      </c>
      <c r="I10" s="117">
        <v>7</v>
      </c>
      <c r="J10" s="112">
        <v>0</v>
      </c>
      <c r="K10" s="112">
        <f t="shared" si="1"/>
        <v>7</v>
      </c>
      <c r="L10" s="61">
        <f t="shared" si="0"/>
        <v>840000</v>
      </c>
      <c r="M10" s="58" t="s">
        <v>12</v>
      </c>
      <c r="N10" s="58"/>
      <c r="O10" s="59"/>
      <c r="P10" s="130"/>
      <c r="Q10" s="130"/>
      <c r="R10" s="131"/>
    </row>
    <row r="11" spans="1:28" s="1" customFormat="1" ht="43.5">
      <c r="A11" s="60">
        <v>5</v>
      </c>
      <c r="B11" s="127" t="s">
        <v>85</v>
      </c>
      <c r="C11" s="127"/>
      <c r="D11" s="59" t="s">
        <v>13</v>
      </c>
      <c r="E11" s="128" t="s">
        <v>30</v>
      </c>
      <c r="F11" s="60" t="s">
        <v>11</v>
      </c>
      <c r="G11" s="129">
        <v>20000</v>
      </c>
      <c r="H11" s="62" t="s">
        <v>92</v>
      </c>
      <c r="I11" s="117">
        <v>10</v>
      </c>
      <c r="J11" s="112">
        <v>0</v>
      </c>
      <c r="K11" s="112">
        <f t="shared" si="1"/>
        <v>10</v>
      </c>
      <c r="L11" s="61">
        <f t="shared" si="0"/>
        <v>200000</v>
      </c>
      <c r="M11" s="58" t="s">
        <v>12</v>
      </c>
      <c r="N11" s="58"/>
      <c r="O11" s="59"/>
      <c r="P11" s="130"/>
      <c r="Q11" s="130"/>
      <c r="R11" s="131"/>
    </row>
    <row r="12" spans="1:28" s="1" customFormat="1" ht="21.75">
      <c r="A12" s="60">
        <v>6</v>
      </c>
      <c r="B12" s="127" t="s">
        <v>85</v>
      </c>
      <c r="C12" s="127"/>
      <c r="D12" s="59" t="s">
        <v>13</v>
      </c>
      <c r="E12" s="128" t="s">
        <v>76</v>
      </c>
      <c r="F12" s="60" t="s">
        <v>11</v>
      </c>
      <c r="G12" s="129">
        <v>5700</v>
      </c>
      <c r="H12" s="62">
        <v>2562</v>
      </c>
      <c r="I12" s="117">
        <v>10</v>
      </c>
      <c r="J12" s="112">
        <v>0</v>
      </c>
      <c r="K12" s="112">
        <f t="shared" si="1"/>
        <v>10</v>
      </c>
      <c r="L12" s="61">
        <f t="shared" si="0"/>
        <v>57000</v>
      </c>
      <c r="M12" s="58" t="s">
        <v>12</v>
      </c>
      <c r="N12" s="58"/>
      <c r="O12" s="59"/>
      <c r="P12" s="130"/>
      <c r="Q12" s="130"/>
      <c r="R12" s="131"/>
    </row>
    <row r="13" spans="1:28" s="1" customFormat="1" ht="24">
      <c r="A13" s="151" t="s">
        <v>9</v>
      </c>
      <c r="B13" s="151"/>
      <c r="C13" s="85"/>
      <c r="D13" s="133"/>
      <c r="E13" s="134"/>
      <c r="F13" s="77"/>
      <c r="G13" s="135"/>
      <c r="H13" s="136"/>
      <c r="I13" s="137"/>
      <c r="J13" s="138"/>
      <c r="K13" s="138"/>
      <c r="L13" s="139"/>
      <c r="M13" s="77"/>
      <c r="N13" s="77"/>
      <c r="O13" s="133"/>
      <c r="P13" s="140"/>
      <c r="Q13" s="140"/>
      <c r="R13" s="140"/>
    </row>
    <row r="14" spans="1:28" s="1" customFormat="1" ht="24">
      <c r="A14" s="143" t="s">
        <v>74</v>
      </c>
      <c r="B14" s="143"/>
      <c r="C14" s="143"/>
      <c r="D14" s="143"/>
      <c r="E14" s="143"/>
      <c r="F14" s="143"/>
      <c r="G14" s="143"/>
      <c r="H14" s="143"/>
      <c r="I14" s="118"/>
      <c r="J14" s="121"/>
      <c r="K14" s="114"/>
      <c r="M14" s="132" t="s">
        <v>15</v>
      </c>
      <c r="N14" s="55"/>
      <c r="O14" s="18"/>
      <c r="P14" s="18"/>
      <c r="Q14" s="18"/>
      <c r="R14" s="18"/>
      <c r="S14" s="6"/>
    </row>
    <row r="15" spans="1:28" s="1" customFormat="1" ht="24">
      <c r="A15" s="143" t="s">
        <v>41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M15" s="147" t="s">
        <v>24</v>
      </c>
      <c r="N15" s="147"/>
      <c r="O15" s="147"/>
      <c r="P15" s="147"/>
      <c r="Q15" s="147"/>
      <c r="R15" s="19"/>
      <c r="S15" s="10"/>
    </row>
    <row r="16" spans="1:28" s="7" customFormat="1" ht="24" customHeight="1">
      <c r="A16" s="143" t="s">
        <v>43</v>
      </c>
      <c r="B16" s="143"/>
      <c r="C16" s="143"/>
      <c r="D16" s="143"/>
      <c r="E16" s="143"/>
      <c r="F16" s="143"/>
      <c r="G16" s="143"/>
      <c r="H16" s="143"/>
      <c r="I16" s="119"/>
      <c r="J16" s="121"/>
      <c r="K16" s="123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>
      <c r="A17" s="3"/>
      <c r="B17" s="3"/>
      <c r="C17" s="3"/>
      <c r="D17" s="125"/>
      <c r="E17" s="11"/>
      <c r="F17" s="3"/>
      <c r="G17" s="4"/>
      <c r="H17" s="11"/>
      <c r="I17" s="119"/>
      <c r="J17" s="121"/>
      <c r="K17" s="113"/>
      <c r="L17" s="4"/>
      <c r="M17" s="11"/>
      <c r="N17" s="11"/>
      <c r="O17" s="6"/>
      <c r="P17" s="6"/>
      <c r="Q17" s="6"/>
      <c r="R17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6:H16"/>
    <mergeCell ref="P3:Q3"/>
    <mergeCell ref="A15:K15"/>
    <mergeCell ref="A2:R2"/>
    <mergeCell ref="M15:Q15"/>
    <mergeCell ref="A14:H14"/>
    <mergeCell ref="P4:P5"/>
    <mergeCell ref="Q4:Q5"/>
    <mergeCell ref="A13:B13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4"/>
  <sheetViews>
    <sheetView view="pageBreakPreview" topLeftCell="A2" zoomScale="85" zoomScaleNormal="85" zoomScaleSheetLayoutView="85" workbookViewId="0">
      <selection activeCell="D22" sqref="D21:D22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14.7109375" style="15" customWidth="1"/>
    <col min="17" max="16384" width="9" style="15"/>
  </cols>
  <sheetData>
    <row r="1" spans="1:16">
      <c r="A1" s="181" t="s">
        <v>68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>
      <c r="A3" s="182" t="s">
        <v>86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>
      <c r="A4" s="178" t="s">
        <v>69</v>
      </c>
      <c r="B4" s="179"/>
      <c r="C4" s="179"/>
      <c r="D4" s="179"/>
      <c r="E4" s="179"/>
      <c r="F4" s="179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23</v>
      </c>
      <c r="G5" s="173" t="s">
        <v>10</v>
      </c>
      <c r="H5" s="173"/>
      <c r="I5" s="173"/>
      <c r="J5" s="180" t="s">
        <v>55</v>
      </c>
      <c r="K5" s="180"/>
      <c r="L5" s="180"/>
      <c r="M5" s="180"/>
      <c r="N5" s="180"/>
      <c r="O5" s="180"/>
      <c r="P5" s="169"/>
    </row>
    <row r="6" spans="1:16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51.75" customHeight="1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>
      <c r="A8" s="69"/>
      <c r="B8" s="71"/>
      <c r="C8" s="71"/>
      <c r="D8" s="70" t="s">
        <v>63</v>
      </c>
      <c r="E8" s="141">
        <f>SUM(E9:E9)</f>
        <v>1</v>
      </c>
      <c r="F8" s="142">
        <f>SUM(F9:F9)</f>
        <v>499800</v>
      </c>
      <c r="G8" s="101"/>
      <c r="H8" s="102"/>
      <c r="I8" s="69"/>
      <c r="J8" s="69"/>
      <c r="K8" s="71"/>
      <c r="L8" s="71"/>
      <c r="M8" s="71"/>
      <c r="N8" s="71"/>
      <c r="O8" s="71"/>
      <c r="P8" s="73"/>
    </row>
    <row r="9" spans="1:16" ht="56.25">
      <c r="A9" s="66">
        <v>1</v>
      </c>
      <c r="B9" s="67" t="s">
        <v>85</v>
      </c>
      <c r="C9" s="92"/>
      <c r="D9" s="89" t="s">
        <v>84</v>
      </c>
      <c r="E9" s="90">
        <v>1</v>
      </c>
      <c r="F9" s="91">
        <v>499800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>
      <c r="A10" s="170" t="s">
        <v>64</v>
      </c>
      <c r="B10" s="170"/>
      <c r="C10" s="85"/>
      <c r="D10" s="75"/>
      <c r="E10" s="75"/>
      <c r="F10" s="75"/>
      <c r="G10" s="76"/>
      <c r="H10" s="75"/>
      <c r="J10" s="15"/>
      <c r="K10" s="15"/>
      <c r="L10" s="15"/>
      <c r="M10" s="15"/>
      <c r="N10" s="15"/>
      <c r="O10" s="15"/>
    </row>
    <row r="11" spans="1:16">
      <c r="A11" s="77"/>
      <c r="B11" s="80" t="s">
        <v>65</v>
      </c>
      <c r="C11" s="80"/>
      <c r="D11" s="82"/>
      <c r="E11" s="80"/>
      <c r="F11" s="80"/>
      <c r="G11" s="81"/>
      <c r="H11" s="75"/>
    </row>
    <row r="12" spans="1:16">
      <c r="A12" s="77"/>
      <c r="B12" s="86" t="s">
        <v>70</v>
      </c>
      <c r="C12" s="86"/>
      <c r="D12" s="80"/>
      <c r="E12" s="80"/>
      <c r="F12" s="80"/>
      <c r="G12" s="83"/>
      <c r="H12" s="78"/>
      <c r="I12" s="9"/>
      <c r="J12" s="9"/>
      <c r="K12" s="9" t="s">
        <v>15</v>
      </c>
      <c r="L12" s="9"/>
      <c r="M12" s="9"/>
      <c r="N12" s="9"/>
      <c r="O12" s="44"/>
    </row>
    <row r="13" spans="1:16">
      <c r="A13" s="77"/>
      <c r="B13" s="86" t="s">
        <v>71</v>
      </c>
      <c r="C13" s="86"/>
      <c r="D13" s="80"/>
      <c r="E13" s="80"/>
      <c r="F13" s="80"/>
      <c r="G13" s="84"/>
      <c r="H13" s="79"/>
      <c r="I13" s="10"/>
      <c r="J13" s="10"/>
      <c r="K13" s="10" t="s">
        <v>24</v>
      </c>
      <c r="L13" s="10"/>
      <c r="M13" s="10"/>
      <c r="N13" s="10"/>
      <c r="O13" s="45"/>
    </row>
    <row r="14" spans="1:16">
      <c r="A14" s="77"/>
      <c r="B14" s="82" t="s">
        <v>72</v>
      </c>
      <c r="C14" s="82"/>
      <c r="D14" s="80"/>
      <c r="E14" s="80"/>
      <c r="F14" s="80"/>
      <c r="G14" s="84"/>
      <c r="H14" s="79"/>
      <c r="I14" s="10"/>
      <c r="J14" s="10"/>
      <c r="K14" s="10" t="s">
        <v>14</v>
      </c>
      <c r="L14" s="10"/>
      <c r="M14" s="10"/>
      <c r="N14" s="10"/>
      <c r="O14" s="45"/>
    </row>
  </sheetData>
  <mergeCells count="23">
    <mergeCell ref="A4:F4"/>
    <mergeCell ref="G4:O4"/>
    <mergeCell ref="G5:I5"/>
    <mergeCell ref="J5:O5"/>
    <mergeCell ref="A1:P1"/>
    <mergeCell ref="A2:P2"/>
    <mergeCell ref="A3:P3"/>
    <mergeCell ref="P4:P7"/>
    <mergeCell ref="A10:B10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>
      <c r="A2" s="146" t="s">
        <v>81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s="1" customFormat="1" ht="33" customHeight="1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4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43" t="s">
        <v>39</v>
      </c>
      <c r="B13" s="143"/>
      <c r="C13" s="143"/>
      <c r="D13" s="143"/>
      <c r="E13" s="143"/>
      <c r="F13" s="143"/>
      <c r="G13" s="143"/>
      <c r="H13" s="143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43" t="s">
        <v>41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43" t="s">
        <v>43</v>
      </c>
      <c r="B15" s="143"/>
      <c r="C15" s="143"/>
      <c r="D15" s="143"/>
      <c r="E15" s="143"/>
      <c r="F15" s="143"/>
      <c r="G15" s="143"/>
      <c r="H15" s="143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81" t="s">
        <v>68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46"/>
    </row>
    <row r="2" spans="1:16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46"/>
    </row>
    <row r="3" spans="1:16">
      <c r="A3" s="182" t="s">
        <v>81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80</v>
      </c>
      <c r="C9" s="92">
        <v>2</v>
      </c>
      <c r="D9" s="89" t="s">
        <v>77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56.25">
      <c r="A10" s="66">
        <v>2</v>
      </c>
      <c r="B10" s="67" t="s">
        <v>80</v>
      </c>
      <c r="C10" s="92">
        <v>1</v>
      </c>
      <c r="D10" s="89" t="s">
        <v>78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56.25">
      <c r="A11" s="66">
        <v>3</v>
      </c>
      <c r="B11" s="67" t="s">
        <v>80</v>
      </c>
      <c r="C11" s="92" t="s">
        <v>47</v>
      </c>
      <c r="D11" s="89" t="s">
        <v>79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2023-10-09T14:30:52Z</cp:lastPrinted>
  <dcterms:created xsi:type="dcterms:W3CDTF">2018-11-06T09:59:15Z</dcterms:created>
  <dcterms:modified xsi:type="dcterms:W3CDTF">2023-10-09T14:49:37Z</dcterms:modified>
</cp:coreProperties>
</file>